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4" sheetId="1" r:id="rId2"/>
  </sheets>
  <definedNames>
    <definedName name="sub_1002" localSheetId="1">'3 мкр д 4'!#REF!</definedName>
    <definedName name="sub_1003" localSheetId="1">'3 мкр д 4'!$A$7</definedName>
    <definedName name="sub_1004" localSheetId="1">'3 мкр д 4'!$A$8</definedName>
    <definedName name="sub_1005" localSheetId="1">'3 мкр д 4'!#REF!</definedName>
    <definedName name="sub_1006" localSheetId="1">'3 мкр д 4'!$A$9</definedName>
    <definedName name="sub_1007" localSheetId="1">'3 мкр д 4'!#REF!</definedName>
    <definedName name="sub_1011" localSheetId="1">'3 мкр д 4'!$A$10</definedName>
    <definedName name="sub_1012" localSheetId="1">'3 мкр д 4'!#REF!</definedName>
    <definedName name="sub_1013" localSheetId="1">'3 мкр д 4'!#REF!</definedName>
    <definedName name="sub_1014" localSheetId="1">'3 мкр д 4'!#REF!</definedName>
    <definedName name="sub_1015" localSheetId="1">'3 мкр д 4'!#REF!</definedName>
    <definedName name="sub_1016" localSheetId="1">'3 мкр д 4'!#REF!</definedName>
    <definedName name="sub_1017" localSheetId="1">'3 мкр д 4'!#REF!</definedName>
    <definedName name="sub_1018" localSheetId="1">'3 мкр д 4'!#REF!</definedName>
    <definedName name="sub_1019" localSheetId="1">'3 мкр д 4'!#REF!</definedName>
    <definedName name="sub_1020" localSheetId="1">'3 мкр д 4'!#REF!</definedName>
    <definedName name="sub_1021" localSheetId="1">'3 мкр д 4'!#REF!</definedName>
    <definedName name="sub_1022" localSheetId="1">'3 мкр д 4'!$A$11</definedName>
    <definedName name="sub_1023" localSheetId="1">'3 мкр д 4'!#REF!</definedName>
    <definedName name="sub_1024" localSheetId="1">'3 мкр д 4'!#REF!</definedName>
    <definedName name="sub_1030" localSheetId="1">'3 мкр д 4'!#REF!</definedName>
    <definedName name="sub_1031" localSheetId="1">'3 мкр д 4'!$A$12</definedName>
    <definedName name="sub_1032" localSheetId="1">'3 мкр д 4'!$A$13</definedName>
    <definedName name="sub_1033" localSheetId="1">'3 мкр д 4'!$B$14</definedName>
    <definedName name="sub_1034" localSheetId="1">'3 мкр д 4'!$B$15</definedName>
    <definedName name="sub_1035" localSheetId="1">'3 мкр д 4'!$B$16</definedName>
    <definedName name="sub_1036" localSheetId="1">'3 мкр д 4'!$B$17</definedName>
    <definedName name="sub_1037" localSheetId="1">'3 мкр д 4'!$B$18</definedName>
    <definedName name="sub_1038" localSheetId="1">'3 мкр д 4'!$B$19</definedName>
    <definedName name="sub_1039" localSheetId="1">'3 мкр д 4'!$B$20</definedName>
    <definedName name="sub_1040" localSheetId="1">'3 мкр д 4'!$B$21</definedName>
    <definedName name="sub_1042" localSheetId="1">'3 мкр д 4'!$A$24</definedName>
    <definedName name="sub_1043" localSheetId="1">'3 мкр д 4'!$A$26</definedName>
    <definedName name="sub_1044" localSheetId="1">'3 мкр д 4'!$A$27</definedName>
    <definedName name="sub_1045" localSheetId="1">'3 мкр д 4'!$A$28</definedName>
    <definedName name="sub_1046" localSheetId="1">'3 мкр д 4'!$A$29</definedName>
    <definedName name="sub_1047" localSheetId="1">'3 мкр д 4'!$A$30</definedName>
    <definedName name="_xlnm.Print_Area" localSheetId="1">'3 мкр д 4'!$A$4:$H$10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7"/>
  <c r="E7" s="1"/>
  <c r="B11"/>
  <c r="B10"/>
  <c r="B9"/>
  <c r="B7"/>
  <c r="B5" i="2"/>
  <c r="C6" i="1"/>
  <c r="B13" i="2"/>
  <c r="E6" i="1"/>
  <c r="C8"/>
  <c r="B6"/>
  <c r="E9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<sst xmlns="http://schemas.openxmlformats.org/spreadsheetml/2006/main" count="63" uniqueCount="44">
  <si>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</si>
  <si>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</si>
  <si>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</si>
  <si>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</si>
  <si>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</si>
  <si>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</si>
  <si>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</si>
  <si>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</si>
  <si>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</si>
  <si>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</si>
  <si>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</si>
  <si>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</si>
  <si>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</si>
  <si>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</si>
  <si>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</si>
  <si>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</si>
  <si>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</si>
  <si>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</si>
  <si>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</si>
  <si>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</si>
  <si>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</si>
  <si>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</si>
  <si>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</si>
  <si>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</si>
  <si>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</si>
  <si>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</si>
  <si>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</si>
  <si>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</si>
  <si>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</si>
  <si>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</si>
  <si>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</si>
  <si>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</si>
  <si>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</si>
  <si>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</si>
  <si>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</si>
  <si>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4</t>
  </si>
  <si>
    <t>150 м д.80</t>
  </si>
  <si>
    <t xml:space="preserve">м2 </t>
  </si>
  <si>
    <t>на подъезд</t>
  </si>
  <si>
    <t>на окно</t>
  </si>
  <si>
    <t>Установка энергосберегающих ламп в помещениях общего пользования</t>
  </si>
  <si>
    <t xml:space="preserve">объем 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</si>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</sst>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6" sqref="E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6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38</v>
      </c>
    </row>
    <row r="8" spans="1:6" ht="28.8">
      <c r="A8" s="7" t="s">
        <v>34</v>
      </c>
      <c r="B8">
        <v>1.5</v>
      </c>
      <c r="C8" t="s">
        <v>37</v>
      </c>
      <c r="D8" t="s">
        <v>39</v>
      </c>
    </row>
    <row r="9" spans="1:6">
      <c r="A9" s="7" t="s">
        <v>21</v>
      </c>
      <c r="B9">
        <v>36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4993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3.6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A11" sqref="A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8" t="s">
        <v>13</v>
      </c>
      <c r="C2" s="18"/>
      <c r="D2" s="18"/>
      <c r="E2" s="18"/>
      <c r="F2" s="18"/>
      <c r="G2" s="18"/>
    </row>
    <row r="3" spans="1:13" ht="15" thickBot="1">
      <c r="A3" s="8" t="str">
        <f>данные!B2</f>
        <v>г.Белоярский 3-й мкр д. 4</v>
      </c>
    </row>
    <row r="4" spans="1:13" ht="61.2" customHeight="1">
      <c r="A4" s="21" t="s">
        <v>0</v>
      </c>
      <c r="B4" s="23" t="s">
        <v>1</v>
      </c>
      <c r="C4" s="19" t="s">
        <v>5</v>
      </c>
      <c r="D4" s="20"/>
      <c r="E4" s="23" t="s">
        <v>2</v>
      </c>
      <c r="F4" s="23" t="s">
        <v>32</v>
      </c>
      <c r="G4" s="23" t="s">
        <v>3</v>
      </c>
      <c r="H4" s="16" t="s">
        <v>4</v>
      </c>
      <c r="I4" s="1"/>
      <c r="J4" s="1"/>
      <c r="K4" s="1"/>
      <c r="L4" s="1"/>
      <c r="M4" s="1"/>
    </row>
    <row r="5" spans="1:13" ht="30.6" customHeight="1">
      <c r="A5" s="22"/>
      <c r="B5" s="24"/>
      <c r="C5" s="9" t="s">
        <v>41</v>
      </c>
      <c r="D5" s="9" t="s">
        <v>42</v>
      </c>
      <c r="E5" s="24"/>
      <c r="F5" s="24"/>
      <c r="G5" s="24"/>
      <c r="H5" s="17"/>
      <c r="I5" s="1"/>
      <c r="J5" s="1"/>
      <c r="K5" s="1"/>
      <c r="L5" s="1"/>
      <c r="M5" s="1"/>
    </row>
    <row r="6" spans="1:13" ht="63.6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798.88000000000011</v>
      </c>
      <c r="D6" s="10" t="s">
        <v>27</v>
      </c>
      <c r="E6" s="13">
        <f>данные!F3*'3 мкр д 4'!C6</f>
        <v>721340.70720000018</v>
      </c>
      <c r="F6" s="11">
        <f>B6/E6</f>
        <v>0.62245204730350745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3">
        <f>данные!B5*6848.16</f>
        <v>129019.33440000002</v>
      </c>
      <c r="C7" s="11">
        <f>данные!B12*0.02*данные!B11</f>
        <v>26.962200000000003</v>
      </c>
      <c r="D7" s="10" t="s">
        <v>27</v>
      </c>
      <c r="E7" s="13">
        <f>C7*данные!F3</f>
        <v>24345.248868000002</v>
      </c>
      <c r="F7" s="11">
        <f t="shared" ref="F7:F11" si="0">B7/E7</f>
        <v>5.2995693368978545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10440</v>
      </c>
      <c r="C8" s="11">
        <f>данные!B12*0.01*данные!B11</f>
        <v>13.481100000000001</v>
      </c>
      <c r="D8" s="10" t="s">
        <v>27</v>
      </c>
      <c r="E8" s="13">
        <f>C8*данные!F3</f>
        <v>12172.624434000001</v>
      </c>
      <c r="F8" s="11">
        <f t="shared" si="0"/>
        <v>0.85766221217172234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3240</v>
      </c>
      <c r="C9" s="11">
        <f>данные!B12*0.005*данные!B11</f>
        <v>6.7405500000000007</v>
      </c>
      <c r="D9" s="10" t="s">
        <v>27</v>
      </c>
      <c r="E9" s="13">
        <f>C9*данные!F3</f>
        <v>6086.3122170000006</v>
      </c>
      <c r="F9" s="11">
        <f t="shared" si="0"/>
        <v>0.53234206272727591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18000</v>
      </c>
      <c r="C10" s="11">
        <f>данные!B12*0.007*данные!B11</f>
        <v>9.436770000000001</v>
      </c>
      <c r="D10" s="10" t="s">
        <v>27</v>
      </c>
      <c r="E10" s="13">
        <f>C10*данные!F3</f>
        <v>8520.8371038000023</v>
      </c>
      <c r="F10" s="11">
        <f t="shared" si="0"/>
        <v>2.1124685028860153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2">
        <f>данные!B9*250</f>
        <v>9000</v>
      </c>
      <c r="C11" s="14">
        <f>данные!B13*0.1*4380</f>
        <v>1576.8000000000002</v>
      </c>
      <c r="D11" s="12" t="s">
        <v>43</v>
      </c>
      <c r="E11" s="15">
        <f>C11*данные!F4</f>
        <v>2901.3120000000004</v>
      </c>
      <c r="F11" s="11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4</vt:lpstr>
      <vt:lpstr>'3 мкр д 4'!sub_1003</vt:lpstr>
      <vt:lpstr>'3 мкр д 4'!sub_1004</vt:lpstr>
      <vt:lpstr>'3 мкр д 4'!sub_1006</vt:lpstr>
      <vt:lpstr>'3 мкр д 4'!sub_1011</vt:lpstr>
      <vt:lpstr>'3 мкр д 4'!sub_1022</vt:lpstr>
      <vt:lpstr>'3 мкр д 4'!sub_1031</vt:lpstr>
      <vt:lpstr>'3 мкр д 4'!sub_1032</vt:lpstr>
      <vt:lpstr>'3 мкр д 4'!sub_1033</vt:lpstr>
      <vt:lpstr>'3 мкр д 4'!sub_1034</vt:lpstr>
      <vt:lpstr>'3 мкр д 4'!sub_1035</vt:lpstr>
      <vt:lpstr>'3 мкр д 4'!sub_1036</vt:lpstr>
      <vt:lpstr>'3 мкр д 4'!sub_1037</vt:lpstr>
      <vt:lpstr>'3 мкр д 4'!sub_1038</vt:lpstr>
      <vt:lpstr>'3 мкр д 4'!sub_1039</vt:lpstr>
      <vt:lpstr>'3 мкр д 4'!sub_1040</vt:lpstr>
      <vt:lpstr>'3 мкр д 4'!sub_1042</vt:lpstr>
      <vt:lpstr>'3 мкр д 4'!sub_1043</vt:lpstr>
      <vt:lpstr>'3 мкр д 4'!sub_1044</vt:lpstr>
      <vt:lpstr>'3 мкр д 4'!sub_1045</vt:lpstr>
      <vt:lpstr>'3 мкр д 4'!sub_1046</vt:lpstr>
      <vt:lpstr>'3 мкр д 4'!sub_1047</vt:lpstr>
      <vt:lpstr>'3 мкр д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2011-09-01T04:02:48Z</dcterms:modified>
</cp:coreProperties>
</file>